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0" windowWidth="19200" windowHeight="11595"/>
  </bookViews>
  <sheets>
    <sheet name="NHANVIEN" sheetId="10" r:id="rId1"/>
  </sheets>
  <definedNames>
    <definedName name="_xlnm.Print_Titles" localSheetId="0">NHANVIEN!$12:$13</definedName>
  </definedNames>
  <calcPr calcId="144525"/>
  <fileRecoveryPr autoRecover="0"/>
</workbook>
</file>

<file path=xl/calcChain.xml><?xml version="1.0" encoding="utf-8"?>
<calcChain xmlns="http://schemas.openxmlformats.org/spreadsheetml/2006/main">
  <c r="C15" i="10" l="1"/>
  <c r="E53" i="10" l="1"/>
  <c r="E50" i="10"/>
  <c r="E43" i="10"/>
  <c r="E40" i="10"/>
  <c r="E35" i="10"/>
  <c r="E29" i="10"/>
  <c r="E22" i="10"/>
  <c r="E18" i="10"/>
  <c r="E15" i="10"/>
  <c r="C18" i="10"/>
  <c r="C22" i="10"/>
  <c r="C29" i="10"/>
  <c r="C35" i="10"/>
  <c r="C40" i="10"/>
  <c r="C43" i="10"/>
  <c r="C50" i="10"/>
  <c r="C53" i="10"/>
  <c r="B53" i="10"/>
  <c r="B49" i="10" s="1"/>
  <c r="B35" i="10"/>
  <c r="B29" i="10"/>
  <c r="B22" i="10"/>
  <c r="B43" i="10"/>
  <c r="B50" i="10"/>
  <c r="B40" i="10"/>
  <c r="B18" i="10"/>
  <c r="B15" i="10"/>
  <c r="B14" i="10" s="1"/>
  <c r="E14" i="10" l="1"/>
  <c r="E49" i="10"/>
  <c r="B21" i="10"/>
  <c r="B57" i="10" s="1"/>
  <c r="E21" i="10"/>
  <c r="E57" i="10" s="1"/>
  <c r="C14" i="10"/>
  <c r="C49" i="10"/>
  <c r="C21" i="10"/>
  <c r="E58" i="10" l="1"/>
  <c r="E59" i="10" s="1"/>
  <c r="C57" i="10"/>
  <c r="C58" i="10" s="1"/>
  <c r="C59" i="10" s="1"/>
</calcChain>
</file>

<file path=xl/sharedStrings.xml><?xml version="1.0" encoding="utf-8"?>
<sst xmlns="http://schemas.openxmlformats.org/spreadsheetml/2006/main" count="73" uniqueCount="68">
  <si>
    <t>Các tiêu chí và tiêu chuẩn</t>
  </si>
  <si>
    <t>Điểm tối đa</t>
  </si>
  <si>
    <t>Đơn vị đánh giá, xếp loại</t>
  </si>
  <si>
    <t>Điểm đánh giá đạt được</t>
  </si>
  <si>
    <t>Các minh chứng</t>
  </si>
  <si>
    <t>Tổng số điểm đánh giá</t>
  </si>
  <si>
    <t>Điểm quy đổi (lấy phần nguyên)</t>
  </si>
  <si>
    <t>Xếp loại</t>
  </si>
  <si>
    <t>Người tự đánh giá</t>
  </si>
  <si>
    <t>Trưởng đơn vị</t>
  </si>
  <si>
    <t>CỘNG HÒA XÃ HỘI CHỦ NGHĨA VIỆT NAM
Độc lập - Tự do - Hạnh phúc </t>
  </si>
  <si>
    <r>
      <t>- Tiêu chuẩn 1:</t>
    </r>
    <r>
      <rPr>
        <sz val="13"/>
        <color indexed="8"/>
        <rFont val="Times New Roman"/>
        <family val="1"/>
      </rPr>
      <t xml:space="preserve"> Trình độ chuyên môn nghiệp vụ</t>
    </r>
  </si>
  <si>
    <r>
      <t>- Tiêu chuẩn 2:</t>
    </r>
    <r>
      <rPr>
        <sz val="13"/>
        <color indexed="8"/>
        <rFont val="Times New Roman"/>
        <family val="1"/>
      </rPr>
      <t xml:space="preserve"> Trình độ ngoại ngữ, tin học</t>
    </r>
  </si>
  <si>
    <r>
      <t>- Tiêu chuẩn 1:</t>
    </r>
    <r>
      <rPr>
        <sz val="13"/>
        <color indexed="8"/>
        <rFont val="Times New Roman"/>
        <family val="1"/>
      </rPr>
      <t xml:space="preserve"> Học tập, bồi dưỡng nâng cao</t>
    </r>
  </si>
  <si>
    <t>Nhân viên tự đánh giá xếp loại</t>
  </si>
  <si>
    <t>Tiêu chí 1: Năng lực chuyên môn</t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</si>
  <si>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trình độ lý luận chính trị sơ cấp trở lên.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</si>
  <si>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Trình độ ngoại ngữ (Theo quy định tại Thông tư số 01/2014/TT-BGDĐT ngày 24/01/2014 của Bộ Giáo dục và Đào tạo ban hành Khung năng lực ngoại ngữ 6 bậc dùng cho Việt Nam hoặc tương đương trở lên)
-  Đối vối nhân viên ngạch Chuyên viên và tương đương: Có trình độ ngoại ngữ Bậc 2 (A2) hoặc tương đương trở lên.
-  Đối với nhân viên ngạch Cán sự và tương đương: Có trình độ ngoại ngữ Bậc 1 (A1) hoặc tương đương trở lên</t>
    </r>
  </si>
  <si>
    <t>2.   Có trình độ tin học đạt chuẩn kỹ năng sử dụng công nghệ thông tin cơ bản theo quy định tại Thông tư 03/2014/TT-BTTTT ngày 11/3/2014 của Bộ Thông tin và Truyền thông quy định Chuẩn kỹ năng sử dụng công nghệ thông tin hoặc tương đương trở lên</t>
  </si>
  <si>
    <t>Tiêu chí 2 Năng lực nghiệp vụ</t>
  </si>
  <si>
    <r>
      <t>- Tiêu chuẩn 1:</t>
    </r>
    <r>
      <rPr>
        <sz val="13"/>
        <color indexed="8"/>
        <rFont val="Times New Roman"/>
        <family val="1"/>
      </rPr>
      <t xml:space="preserve"> Năng lực thực hiện công việc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</si>
  <si>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chứng chỉ bồi dưỡng nghiệp vụ phù hợp với vị trí đảm nhiệm (C/c Chuyên viên, Cán sự, Kế toán viên, bồi dưỡng nghiệp vụ hành chính, thư viện, kỹ thuật viên….)</t>
    </r>
  </si>
  <si>
    <r>
      <t>- Tiêu chuẩn 2:</t>
    </r>
    <r>
      <rPr>
        <sz val="13"/>
        <color indexed="8"/>
        <rFont val="Times New Roman"/>
        <family val="1"/>
      </rPr>
      <t xml:space="preserve"> Ý thức chấp hành kỷ luật</t>
    </r>
  </si>
  <si>
    <r>
      <t>- Tiêu chuẩn 3:</t>
    </r>
    <r>
      <rPr>
        <sz val="13"/>
        <color indexed="8"/>
        <rFont val="Times New Roman"/>
        <family val="1"/>
      </rPr>
      <t xml:space="preserve"> Tác phong làm việc</t>
    </r>
  </si>
  <si>
    <r>
      <t>- Tiêu chuẩn 4:</t>
    </r>
    <r>
      <rPr>
        <sz val="13"/>
        <color indexed="8"/>
        <rFont val="Times New Roman"/>
        <family val="1"/>
      </rPr>
      <t xml:space="preserve"> Kỹ năng thực hiện công việc</t>
    </r>
  </si>
  <si>
    <r>
      <t>- Tiêu chuẩn 5:</t>
    </r>
    <r>
      <rPr>
        <sz val="13"/>
        <color indexed="8"/>
        <rFont val="Times New Roman"/>
        <family val="1"/>
      </rPr>
      <t xml:space="preserve"> Hoạt động xã hội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</si>
  <si>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đóng góp các hoạt động do đoàn thể tổ chức từ 80% hoạt động trở lên (2 điểm); Từ 50% đến dưới 80% (1 điểm); Dưới 50% (0 điểm).</t>
    </r>
  </si>
  <si>
    <t>Tiêu chí 3: Năng lực phát triển nghề nghiệp</t>
  </si>
  <si>
    <r>
      <t>- Tiêu chuẩn 2:</t>
    </r>
    <r>
      <rPr>
        <sz val="13"/>
        <color indexed="8"/>
        <rFont val="Times New Roman"/>
        <family val="1"/>
      </rPr>
      <t xml:space="preserve"> Đổi mới sáng tạo trong công tác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</si>
  <si>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Có bài viết sáng kiến được Hội đồng đánh giá khá trở lên (2 điểm); Đạt (1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</si>
  <si>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Kỹ năng làm việc nhóm, phối hợp với đồng nghiệp hoàn thành công tác. Tư duy, sáng tạo, chủ động và hoạt động độc lập.         </t>
    </r>
  </si>
  <si>
    <t>PHIẾU ĐÁNH GIÁ, XẾP LOẠI CHUYÊN MÔN, NGHIỆP VỤ ĐỐI VỚI NHÂN VIÊN NĂM HỌC 2018-2019
(Mẫu 02- Áp dụng đối với nhân viên các đơn vị chức năng)</t>
  </si>
  <si>
    <r>
      <t>3.</t>
    </r>
    <r>
      <rPr>
        <sz val="13"/>
        <color indexed="8"/>
        <rFont val="Times New Roman"/>
        <family val="1"/>
      </rPr>
      <t> Có lập lịch làm việc cá nhân trên egov và gán quyền xem cho CB, NV trong đơn vị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</si>
  <si>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Thực hiện yêu cầu của CBQL về việc lập kế hoạch, tổng hợp báo cáo, thống kê ghi chép tiến độ hoàn thành nội dung công tác đang đảm nhiệm: Thực hiện báo cáo, ghi chép đầy đủ dưới dạng file/văn bản giấy (2đ); Thực hiện báo cáo, ghi chép không thường xuyên (1đ); Không báo cáo, ghi chép (0đ)</t>
    </r>
  </si>
  <si>
    <r>
      <t>5.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Hoàn thành công việc theo tiến độ được giao: Hoàn thành đúng hạn (2đ); 2 lần trễ hạn (1đ); 3 lần trễ hạn trở lên (0đ)</t>
    </r>
  </si>
  <si>
    <r>
      <t>2.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Tự học tập, bồi dưỡng, rèn luyện nâng cao trình độ chuyên môn, nghiệp vụ phù hợp với vị trí việc làm (có văn bằng/chứng chỉ/chứng nhận)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</si>
  <si>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các hoạt động, phong trào đoàn thể từ 50% trở lên (2 điểm); Dưới 50% (1 điểm); Không tham gia (0 điểm).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</si>
  <si>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Tích cực đóng góp ý kiến xây dựng công tác chuyên môn, nghiệp vụ trong đơn vị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</si>
  <si>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bằng tốt nghiệp phù hợp với vị trí công tác đảm nhiệm theo quy định. </t>
    </r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</si>
  <si>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thi đấu trong hội thao, hội thi cấp trường trở lên (2 điểm); Tham gia với tư cách cổ vũ (1 điểm); Không tham gia (0 điểm)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</si>
  <si>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Hồ sơ công việc của cá nhân: Bàn làm việc ngăn nắp; sắp xếp lưu trữ hồ sơ nơi làm việc gọn gàng; chuyển hồ sơ do cá nhân phụ trách về lưu trữ trường đúng qui định. Đạt 3 nội dung (2đ), đạt 2 nội dung (1đ), đạt 1 nội dung (0đ)</t>
    </r>
  </si>
  <si>
    <r>
      <t>2.</t>
    </r>
    <r>
      <rPr>
        <sz val="13"/>
        <rFont val="Times New Roman"/>
        <family val="1"/>
      </rPr>
      <t xml:space="preserve"> Sử dụng tốt máy móc thiết bị công nghệ phục vụ công tác chuyên môn (VD: máy vi tính đối với nhân viên văn phòng; thiết bị/công cụ đối với nhân viên kỹ thuật….).</t>
    </r>
  </si>
  <si>
    <t>5. Đạt danh hiệu Công đoàn viên xuất sắc</t>
  </si>
  <si>
    <t>3. Đạt CSTĐ cơ sở trở lên hoặc bằng khen/giấy khen cấp ngành trở lên (2 điểm), đạt LĐTT hoặc bằng khen/giấy khen cấp trường (1 điểm)</t>
  </si>
  <si>
    <r>
      <t>4.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Nhiệt tình, cẩn thận, nghiêm túc và trách nhiệm với công việc: 01 lần sai sót (2đ); 02 lần sai sót (1đ); 03 lần sai sót trở lên (0đ)</t>
    </r>
  </si>
  <si>
    <t>3. Trong năm không bị HĐ Thi đua nhắc nhở ghi nhận vào Sổ họp đơn vị (2đ); bị nhắc nhở 1 lần (1đ); bị nhắc nhở 2 lần trở lên (0đ)</t>
  </si>
  <si>
    <r>
      <t>4.</t>
    </r>
    <r>
      <rPr>
        <sz val="7"/>
        <rFont val="Times New Roman"/>
        <family val="1"/>
      </rPr>
      <t> </t>
    </r>
    <r>
      <rPr>
        <sz val="13"/>
        <rFont val="Times New Roman"/>
        <family val="1"/>
      </rPr>
      <t> Trong năm học không nghỉ việc riêng (2đ); Nghỉ việc riêng từ 1-3 ngày (1đ); Nghỉ việc riêng trên 3 ngày (0đ).</t>
    </r>
  </si>
  <si>
    <r>
      <t>1.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Tham gia đầy đủ và đạt yêu cầu các khóa đào tạo, bồi dưỡng nâng cao trình độ chuyên môn nghiệp vụ, bồi dưỡng chính trị; cập nhật kiến thức, công nghệ... do nhà trường cử (2đ);  Vắng 1 lần (1đ); Vắng từ 2 lần trở lên (0đ)</t>
    </r>
  </si>
  <si>
    <r>
      <t>6.</t>
    </r>
    <r>
      <rPr>
        <sz val="7"/>
        <rFont val="Times New Roman"/>
        <family val="1"/>
      </rPr>
      <t xml:space="preserve">   </t>
    </r>
    <r>
      <rPr>
        <sz val="13"/>
        <rFont val="Times New Roman"/>
        <family val="1"/>
      </rPr>
      <t>Có thời gian làm việc tại trường từ 2 năm trở lên (2đ); Từ 1 đến dưới 2 năm (1đ); Dưới 1 năm (0đ).</t>
    </r>
  </si>
  <si>
    <r>
      <t>1.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Kết quả thi đua hàng tháng trong năm học được xếp loại A (2đ); Có 1 tháng xếp loại B (1đ); Các trường hợp khác (0đ).</t>
    </r>
  </si>
  <si>
    <r>
      <t>2.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 xml:space="preserve">Có kết quả đánh giá xếp loại viên chức, người lao động: HT Xuất sắc nhiệm vụ (2đ); HT tốt nhiệm vụ (1đ); Hoàn thành nhiệm vụ (0đ) </t>
    </r>
  </si>
  <si>
    <r>
      <t>4.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Thực hiện tốt nội quy cơ quan, tác phong, lề lối làm việc; không để xảy ra tai nạn lao động, giữ gìn vệ sinh chung nơi làm việc (2đ).</t>
    </r>
  </si>
  <si>
    <r>
      <t>5.</t>
    </r>
    <r>
      <rPr>
        <sz val="7"/>
        <color indexed="8"/>
        <rFont val="Times New Roman"/>
        <family val="1"/>
      </rPr>
      <t xml:space="preserve">   </t>
    </r>
    <r>
      <rPr>
        <sz val="13"/>
        <color indexed="8"/>
        <rFont val="Times New Roman"/>
        <family val="1"/>
      </rPr>
      <t>Tham gia đầy đủ, đúng giờ các cuộc họp của đơn vị và nhà trường (2đ). Vắng họp vì việc riêng có phép &lt; 03 buổi (1đ); từ 03 buổi trở lên hoặc vắng không phép 01 buổi trở lên (0đ).</t>
    </r>
  </si>
  <si>
    <r>
      <t>3.</t>
    </r>
    <r>
      <rPr>
        <sz val="7"/>
        <color indexed="8"/>
        <rFont val="Times New Roman"/>
        <family val="1"/>
      </rPr>
      <t>  </t>
    </r>
    <r>
      <rPr>
        <sz val="13"/>
        <color indexed="8"/>
        <rFont val="Times New Roman"/>
        <family val="1"/>
      </rPr>
      <t>Trong năm học có thời gian nghỉ ốm dưới 10 ngày (2đ); từ 10 đến 20 ngày (1đ); trên 20 ngày (0đ).</t>
    </r>
  </si>
  <si>
    <r>
      <t>2.</t>
    </r>
    <r>
      <rPr>
        <sz val="7"/>
        <rFont val="Times New Roman"/>
        <family val="1"/>
      </rPr>
      <t>  </t>
    </r>
    <r>
      <rPr>
        <sz val="13"/>
        <rFont val="Times New Roman"/>
        <family val="1"/>
      </rPr>
      <t xml:space="preserve">Kỹ năng giao tiếp với cấp trên, với đồng nghiệp, với nhân dân,…: Không bị đồng nghiệp, phụ huynh, khách, học sinh... phản ảnh, phê bình thái độ, cách giải quyết công việc (2đ); bị phản ảnh, phê bình 1 lần (1đ); bị phản ảnh, phê bình từ 2 lần trở lên (0đ) </t>
    </r>
  </si>
  <si>
    <r>
      <t>3.</t>
    </r>
    <r>
      <rPr>
        <sz val="7"/>
        <rFont val="Times New Roman"/>
        <family val="1"/>
      </rPr>
      <t xml:space="preserve">   </t>
    </r>
    <r>
      <rPr>
        <sz val="13"/>
        <rFont val="Times New Roman"/>
        <family val="1"/>
      </rPr>
      <t>Đạt giải cá nhân (giải đơn) trong hội thao, hội thi cấp trường (2 điểm); Là thành viên thi đấu đội đạt giải trong hội thao, hội thi cấp trường (1 điểm)</t>
    </r>
  </si>
  <si>
    <t>Đã nộp</t>
  </si>
  <si>
    <t xml:space="preserve">                                     Nguyễn Tứ Cảnh</t>
  </si>
  <si>
    <t>Đạt LĐTT</t>
  </si>
  <si>
    <t>Hoàn thành tốt nhiệm vụ NH 2019 - 2020</t>
  </si>
  <si>
    <t xml:space="preserve">           Đơn vị:  Nhân viên</t>
  </si>
  <si>
    <r>
      <t xml:space="preserve">           Trình độ chuyên môn: </t>
    </r>
    <r>
      <rPr>
        <sz val="14"/>
        <rFont val="Times New Roman"/>
        <family val="1"/>
      </rPr>
      <t>Cử nhân</t>
    </r>
  </si>
  <si>
    <r>
      <t xml:space="preserve">           Chức danh nghề nghiệp (CDNN):</t>
    </r>
    <r>
      <rPr>
        <b/>
        <i/>
        <sz val="14"/>
        <color indexed="10"/>
        <rFont val="Times New Roman"/>
        <family val="1"/>
      </rPr>
      <t xml:space="preserve"> </t>
    </r>
    <r>
      <rPr>
        <sz val="14"/>
        <rFont val="Times New Roman"/>
        <family val="1"/>
      </rPr>
      <t>Chuyên viên 01.003</t>
    </r>
  </si>
  <si>
    <t xml:space="preserve">           Nhiệm vụ được phân công:  Nhân viên Trung tâm thư viện</t>
  </si>
  <si>
    <r>
      <t>TRƯỜNG CAO ĐẲNG LÝ TỰ TRỌNG
THÀNH PHỐ HỒ CHÍ MINH</t>
    </r>
    <r>
      <rPr>
        <b/>
        <sz val="13"/>
        <color rgb="FF000000"/>
        <rFont val="Times New Roman"/>
        <family val="1"/>
      </rPr>
      <t xml:space="preserve">
TRUNG TÂM THƯ VIỆN</t>
    </r>
  </si>
  <si>
    <r>
      <t xml:space="preserve">           Họ và tên:   </t>
    </r>
    <r>
      <rPr>
        <sz val="14"/>
        <rFont val="Times New Roman"/>
        <family val="1"/>
      </rPr>
      <t>NGUYỄN TỨ CẢNH</t>
    </r>
  </si>
  <si>
    <t>Tp.HCM, ngày 02 tháng  6  năm 2020</t>
  </si>
  <si>
    <t>Tp.HCM, ngày…… tháng …… năm 2020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</si>
</sst>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6" x14ac:knownFonts="1">
    <font>
      <sz val="13"/>
      <color theme="1"/>
      <name val="Times New Roman"/>
      <family val="2"/>
    </font>
    <font>
      <sz val="13"/>
      <color indexed="8"/>
      <name val="Times New Roman"/>
      <family val="1"/>
    </font>
    <font>
      <sz val="7"/>
      <color indexed="8"/>
      <name val="Times New Roman"/>
      <family val="1"/>
    </font>
    <font>
      <b/>
      <i/>
      <sz val="14"/>
      <color indexed="10"/>
      <name val="Times New Roman"/>
      <family val="1"/>
    </font>
    <font>
      <sz val="13"/>
      <name val="Times New Roman"/>
      <family val="1"/>
    </font>
    <font>
      <sz val="7"/>
      <name val="Times New Roman"/>
      <family val="1"/>
    </font>
    <font>
      <sz val="13"/>
      <color rgb="FF000000"/>
      <name val="Times New Roman"/>
      <family val="1"/>
    </font>
    <font>
      <b/>
      <sz val="13"/>
      <color rgb="FF000000"/>
      <name val="Times New Roman"/>
      <family val="1"/>
    </font>
    <font>
      <sz val="12"/>
      <color rgb="FF000000"/>
      <name val="Times New Roman"/>
      <family val="1"/>
    </font>
    <font>
      <sz val="13"/>
      <color theme="1"/>
      <name val="Times New Roman"/>
      <family val="1"/>
    </font>
    <font>
      <b/>
      <sz val="13"/>
      <color rgb="FFFF0000"/>
      <name val="Times New Roman"/>
      <family val="1"/>
    </font>
    <font>
      <b/>
      <sz val="13"/>
      <color theme="1"/>
      <name val="Times New Roman"/>
      <family val="1"/>
    </font>
    <font>
      <sz val="14"/>
      <color rgb="FF000000"/>
      <name val="Times New Roman"/>
      <family val="1"/>
    </font>
    <font>
      <i/>
      <sz val="9"/>
      <color rgb="FF000000"/>
      <name val="Times New Roman"/>
      <family val="1"/>
    </font>
    <font>
      <b/>
      <sz val="14"/>
      <color rgb="FF000000"/>
      <name val="Times New Roman"/>
      <family val="1"/>
    </font>
    <font>
      <i/>
      <sz val="13"/>
      <color rgb="FF000000"/>
      <name val="Times New Roman"/>
      <family val="1"/>
    </font>
    <font>
      <b/>
      <i/>
      <sz val="13"/>
      <color rgb="FF000000"/>
      <name val="Times New Roman"/>
      <family val="1"/>
    </font>
    <font>
      <sz val="10"/>
      <color theme="1"/>
      <name val="Times New Roman"/>
      <family val="1"/>
    </font>
    <font>
      <b/>
      <i/>
      <sz val="10"/>
      <color rgb="FFFF0000"/>
      <name val="Times New Roman"/>
      <family val="1"/>
    </font>
    <font>
      <sz val="10"/>
      <color rgb="FF000000"/>
      <name val="Times New Roman"/>
      <family val="1"/>
    </font>
    <font>
      <sz val="10"/>
      <color rgb="FFFF0000"/>
      <name val="Times New Roman"/>
      <family val="1"/>
    </font>
    <font>
      <sz val="14"/>
      <name val="Times New Roman"/>
      <family val="1"/>
    </font>
    <font>
      <b/>
      <sz val="13"/>
      <name val="Times New Roman"/>
      <family val="1"/>
    </font>
    <font>
      <b/>
      <sz val="14"/>
      <name val="Times New Roman"/>
      <family val="1"/>
    </font>
    <font>
      <b/>
      <i/>
      <sz val="10"/>
      <name val="Times New Roman"/>
      <family val="1"/>
    </font>
    <font>
      <sz val="1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00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vertical="top" wrapText="1"/>
    </xf>
    <xf numFmtId="0" fontId="8" fillId="0" borderId="0" xfId="0" applyFont="1" applyAlignment="1">
      <alignment vertical="center"/>
    </xf>
    <xf numFmtId="0" fontId="9" fillId="0" borderId="0" xfId="0" applyFont="1"/>
    <xf numFmtId="0" fontId="10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justify" vertical="center" wrapText="1"/>
    </xf>
    <xf numFmtId="0" fontId="9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justify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0" xfId="0" applyFont="1" applyFill="1" applyAlignment="1">
      <alignment horizontal="center" vertical="top" wrapText="1"/>
    </xf>
    <xf numFmtId="0" fontId="12" fillId="0" borderId="0" xfId="0" quotePrefix="1" applyFont="1" applyAlignment="1">
      <alignment vertical="center"/>
    </xf>
    <xf numFmtId="0" fontId="13" fillId="0" borderId="0" xfId="0" applyFont="1" applyAlignment="1">
      <alignment vertical="center"/>
    </xf>
    <xf numFmtId="0" fontId="9" fillId="0" borderId="0" xfId="0" quotePrefix="1" applyFont="1"/>
    <xf numFmtId="0" fontId="12" fillId="3" borderId="0" xfId="0" quotePrefix="1" applyFont="1" applyFill="1" applyAlignment="1">
      <alignment vertical="center"/>
    </xf>
    <xf numFmtId="0" fontId="7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16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vertical="center" wrapText="1"/>
    </xf>
    <xf numFmtId="0" fontId="7" fillId="2" borderId="1" xfId="0" applyFont="1" applyFill="1" applyBorder="1" applyAlignment="1">
      <alignment horizontal="justify" vertical="center" wrapText="1"/>
    </xf>
    <xf numFmtId="0" fontId="11" fillId="2" borderId="1" xfId="0" applyFont="1" applyFill="1" applyBorder="1" applyAlignment="1">
      <alignment vertical="center" wrapText="1"/>
    </xf>
    <xf numFmtId="0" fontId="12" fillId="0" borderId="0" xfId="0" quotePrefix="1" applyFont="1" applyAlignment="1">
      <alignment horizontal="lef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3" borderId="1" xfId="0" applyFont="1" applyFill="1" applyBorder="1" applyAlignment="1">
      <alignment horizontal="justify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18" fillId="2" borderId="1" xfId="0" applyFont="1" applyFill="1" applyBorder="1" applyAlignment="1">
      <alignment horizontal="justify" vertical="center" wrapText="1"/>
    </xf>
    <xf numFmtId="0" fontId="19" fillId="2" borderId="1" xfId="0" applyFont="1" applyFill="1" applyBorder="1" applyAlignment="1">
      <alignment horizontal="left" vertical="center" wrapText="1"/>
    </xf>
    <xf numFmtId="0" fontId="20" fillId="2" borderId="1" xfId="0" applyFont="1" applyFill="1" applyBorder="1" applyAlignment="1">
      <alignment horizontal="left" vertical="center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11" fillId="0" borderId="0" xfId="0" applyFont="1"/>
    <xf numFmtId="0" fontId="15" fillId="0" borderId="0" xfId="0" applyFont="1" applyAlignment="1">
      <alignment vertical="center"/>
    </xf>
    <xf numFmtId="0" fontId="6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0" fontId="24" fillId="2" borderId="1" xfId="0" applyFont="1" applyFill="1" applyBorder="1" applyAlignment="1">
      <alignment horizontal="left" vertical="center" wrapText="1"/>
    </xf>
    <xf numFmtId="0" fontId="25" fillId="2" borderId="1" xfId="0" applyFont="1" applyFill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 vertical="center"/>
    </xf>
    <xf numFmtId="0" fontId="7" fillId="2" borderId="0" xfId="0" applyFont="1" applyFill="1" applyAlignment="1">
      <alignment horizontal="center" vertical="top" wrapText="1"/>
    </xf>
    <xf numFmtId="0" fontId="14" fillId="0" borderId="0" xfId="0" applyFont="1" applyAlignment="1">
      <alignment horizontal="center" vertical="center" wrapText="1"/>
    </xf>
    <xf numFmtId="0" fontId="14" fillId="0" borderId="0" xfId="0" applyFont="1" applyAlignment="1">
      <alignment horizontal="center" vertical="center"/>
    </xf>
    <xf numFmtId="0" fontId="7" fillId="2" borderId="1" xfId="0" applyFont="1" applyFill="1" applyBorder="1" applyAlignment="1">
      <alignment horizontal="center" vertical="center" wrapText="1"/>
    </xf>
    <xf numFmtId="0" fontId="23" fillId="2" borderId="2" xfId="0" applyFont="1" applyFill="1" applyBorder="1" applyAlignment="1">
      <alignment horizontal="center" vertical="center" wrapText="1"/>
    </xf>
    <xf numFmtId="0" fontId="23" fillId="2" borderId="3" xfId="0" applyFont="1" applyFill="1" applyBorder="1" applyAlignment="1">
      <alignment horizontal="center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15" fillId="0" borderId="0" xfId="0" applyFont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top" wrapText="1"/>
    </xf>
    <xf numFmtId="0" fontId="17" fillId="2" borderId="1" xfId="0" applyFont="1" applyFill="1" applyBorder="1" applyAlignment="1">
      <alignment horizontal="center" vertical="center" wrapText="1"/>
    </xf>
    <xf numFmtId="0" fontId="25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wrapText="1"/>
    </xf>
  </cellXfs>
  <cellStyles count="1">
    <cellStyle name="Normal" xfId="0" builtinId="0"/>
  </cellStyles>
  <dxfs count="2"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1574165</xdr:colOff>
      <xdr:row>1</xdr:row>
      <xdr:rowOff>664210</xdr:rowOff>
    </xdr:from>
    <xdr:to>
      <xdr:col>0</xdr:col>
      <xdr:colOff>2651760</xdr:colOff>
      <xdr:row>1</xdr:row>
      <xdr:rowOff>664210</xdr:rowOff>
    </xdr:to>
    <xdr:cxnSp macro="">
      <xdr:nvCxnSpPr>
        <xdr:cNvPr id="2" name="Straight Connector 1"/>
        <xdr:cNvCxnSpPr/>
      </xdr:nvCxnSpPr>
      <xdr:spPr>
        <a:xfrm>
          <a:off x="1574165" y="807085"/>
          <a:ext cx="1077595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1342390</xdr:colOff>
      <xdr:row>1</xdr:row>
      <xdr:rowOff>466725</xdr:rowOff>
    </xdr:from>
    <xdr:to>
      <xdr:col>5</xdr:col>
      <xdr:colOff>352425</xdr:colOff>
      <xdr:row>1</xdr:row>
      <xdr:rowOff>466725</xdr:rowOff>
    </xdr:to>
    <xdr:cxnSp macro="">
      <xdr:nvCxnSpPr>
        <xdr:cNvPr id="3" name="Straight Connector 2"/>
        <xdr:cNvCxnSpPr/>
      </xdr:nvCxnSpPr>
      <xdr:spPr>
        <a:xfrm>
          <a:off x="7362190" y="609600"/>
          <a:ext cx="180086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5</xdr:col>
      <xdr:colOff>771525</xdr:colOff>
      <xdr:row>0</xdr:row>
      <xdr:rowOff>9525</xdr:rowOff>
    </xdr:from>
    <xdr:to>
      <xdr:col>5</xdr:col>
      <xdr:colOff>1508760</xdr:colOff>
      <xdr:row>0</xdr:row>
      <xdr:rowOff>187960</xdr:rowOff>
    </xdr:to>
    <xdr:sp macro="" textlink="">
      <xdr:nvSpPr>
        <xdr:cNvPr id="4" name="Text Box 15"/>
        <xdr:cNvSpPr txBox="1"/>
      </xdr:nvSpPr>
      <xdr:spPr>
        <a:xfrm>
          <a:off x="9144000" y="9525"/>
          <a:ext cx="737235" cy="178435"/>
        </a:xfrm>
        <a:prstGeom prst="rect">
          <a:avLst/>
        </a:prstGeom>
        <a:noFill/>
        <a:ln w="6350">
          <a:noFill/>
        </a:ln>
        <a:effectLst/>
      </xdr:spPr>
      <xdr:style>
        <a:lnRef idx="0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dk1"/>
        </a:fontRef>
      </xdr:style>
      <xdr:txBody>
        <a:bodyPr rot="0" spcFirstLastPara="0" vert="horz" wrap="square" lIns="91440" tIns="45720" rIns="91440" bIns="45720" numCol="1" spcCol="0" rtlCol="0" fromWordArt="0" anchor="t" anchorCtr="0" forceAA="0" compatLnSpc="1">
          <a:prstTxWarp prst="textNoShape">
            <a:avLst/>
          </a:prstTxWarp>
          <a:noAutofit/>
        </a:bodyPr>
        <a:lstStyle/>
        <a:p>
          <a:pPr algn="ctr">
            <a:lnSpc>
              <a:spcPct val="115000"/>
            </a:lnSpc>
            <a:spcAft>
              <a:spcPts val="0"/>
            </a:spcAft>
          </a:pPr>
          <a:r>
            <a:rPr lang="en-US" sz="1200" b="1">
              <a:effectLst/>
              <a:latin typeface="Times New Roman"/>
              <a:ea typeface="Arial"/>
              <a:cs typeface="Times New Roman"/>
            </a:rPr>
            <a:t>Mẫu 02</a:t>
          </a:r>
          <a:endParaRPr lang="en-US" sz="1100">
            <a:effectLst/>
            <a:latin typeface="Arial"/>
            <a:ea typeface="Arial"/>
            <a:cs typeface="Times New Roman"/>
          </a:endParaRPr>
        </a:p>
      </xdr:txBody>
    </xdr:sp>
    <xdr:clientData/>
  </xdr:twoCellAnchor>
  <xdr:twoCellAnchor>
    <xdr:from>
      <xdr:col>3</xdr:col>
      <xdr:colOff>1113790</xdr:colOff>
      <xdr:row>1</xdr:row>
      <xdr:rowOff>466725</xdr:rowOff>
    </xdr:from>
    <xdr:to>
      <xdr:col>5</xdr:col>
      <xdr:colOff>123825</xdr:colOff>
      <xdr:row>1</xdr:row>
      <xdr:rowOff>466725</xdr:rowOff>
    </xdr:to>
    <xdr:cxnSp macro="">
      <xdr:nvCxnSpPr>
        <xdr:cNvPr id="5" name="Straight Connector 4"/>
        <xdr:cNvCxnSpPr/>
      </xdr:nvCxnSpPr>
      <xdr:spPr>
        <a:xfrm>
          <a:off x="6943090" y="685800"/>
          <a:ext cx="1553210" cy="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7"/>
  <sheetViews>
    <sheetView tabSelected="1" zoomScaleNormal="100" workbookViewId="0">
      <selection activeCell="H19" sqref="H19"/>
    </sheetView>
  </sheetViews>
  <sheetFormatPr defaultRowHeight="16.5" x14ac:dyDescent="0.25"/>
  <cols>
    <col min="1" max="1" width="49.21875" style="5" customWidth="1"/>
    <col min="2" max="2" width="6.6640625" style="5" customWidth="1"/>
    <col min="3" max="3" width="12.109375" style="5" customWidth="1"/>
    <col min="4" max="4" width="18" style="5" customWidth="1"/>
    <col min="5" max="5" width="11.6640625" style="5" customWidth="1"/>
    <col min="6" max="6" width="18.109375" style="5" customWidth="1"/>
    <col min="7" max="16384" width="8.88671875" style="5"/>
  </cols>
  <sheetData>
    <row r="1" spans="1:6" ht="17.25" customHeight="1" x14ac:dyDescent="0.25"/>
    <row r="2" spans="1:6" ht="58.5" customHeight="1" x14ac:dyDescent="0.25">
      <c r="A2" s="11" t="s">
        <v>64</v>
      </c>
      <c r="B2" s="3"/>
      <c r="D2" s="47" t="s">
        <v>10</v>
      </c>
      <c r="E2" s="47"/>
      <c r="F2" s="47"/>
    </row>
    <row r="3" spans="1:6" x14ac:dyDescent="0.25">
      <c r="A3" s="1"/>
      <c r="B3" s="2"/>
    </row>
    <row r="4" spans="1:6" ht="35.25" customHeight="1" x14ac:dyDescent="0.25">
      <c r="A4" s="48" t="s">
        <v>31</v>
      </c>
      <c r="B4" s="49"/>
      <c r="C4" s="49"/>
      <c r="D4" s="49"/>
      <c r="E4" s="49"/>
      <c r="F4" s="49"/>
    </row>
    <row r="5" spans="1:6" ht="22.5" customHeight="1" x14ac:dyDescent="0.25">
      <c r="A5" s="34"/>
      <c r="B5" s="35"/>
      <c r="C5" s="35"/>
      <c r="D5" s="35"/>
      <c r="E5" s="35"/>
      <c r="F5" s="35"/>
    </row>
    <row r="6" spans="1:6" ht="18" customHeight="1" x14ac:dyDescent="0.25">
      <c r="A6" s="12" t="s">
        <v>65</v>
      </c>
      <c r="B6" s="24"/>
      <c r="C6" s="24"/>
      <c r="D6" s="24"/>
      <c r="E6" s="24"/>
      <c r="F6" s="24"/>
    </row>
    <row r="7" spans="1:6" ht="18" customHeight="1" x14ac:dyDescent="0.25">
      <c r="A7" s="12" t="s">
        <v>60</v>
      </c>
      <c r="B7" s="24"/>
      <c r="C7" s="24"/>
      <c r="D7" s="24"/>
      <c r="E7" s="24"/>
      <c r="F7" s="24"/>
    </row>
    <row r="8" spans="1:6" ht="18" customHeight="1" x14ac:dyDescent="0.25">
      <c r="A8" s="15" t="s">
        <v>61</v>
      </c>
      <c r="B8" s="24"/>
      <c r="C8" s="24"/>
      <c r="D8" s="24"/>
      <c r="E8" s="24"/>
      <c r="F8" s="24"/>
    </row>
    <row r="9" spans="1:6" ht="18" customHeight="1" x14ac:dyDescent="0.25">
      <c r="A9" s="12" t="s">
        <v>62</v>
      </c>
      <c r="B9" s="24"/>
      <c r="C9" s="24"/>
      <c r="D9" s="24"/>
      <c r="E9" s="24"/>
      <c r="F9" s="24"/>
    </row>
    <row r="10" spans="1:6" ht="18" customHeight="1" x14ac:dyDescent="0.25">
      <c r="A10" s="12" t="s">
        <v>63</v>
      </c>
      <c r="B10" s="24"/>
      <c r="C10" s="24"/>
      <c r="D10" s="24"/>
      <c r="E10" s="24"/>
      <c r="F10" s="24"/>
    </row>
    <row r="11" spans="1:6" ht="10.5" customHeight="1" x14ac:dyDescent="0.25">
      <c r="A11" s="4"/>
    </row>
    <row r="12" spans="1:6" x14ac:dyDescent="0.25">
      <c r="A12" s="50" t="s">
        <v>0</v>
      </c>
      <c r="B12" s="50" t="s">
        <v>1</v>
      </c>
      <c r="C12" s="50" t="s">
        <v>14</v>
      </c>
      <c r="D12" s="50"/>
      <c r="E12" s="50" t="s">
        <v>2</v>
      </c>
      <c r="F12" s="50"/>
    </row>
    <row r="13" spans="1:6" ht="34.5" x14ac:dyDescent="0.25">
      <c r="A13" s="50"/>
      <c r="B13" s="50"/>
      <c r="C13" s="20" t="s">
        <v>3</v>
      </c>
      <c r="D13" s="20" t="s">
        <v>4</v>
      </c>
      <c r="E13" s="20" t="s">
        <v>3</v>
      </c>
      <c r="F13" s="20" t="s">
        <v>4</v>
      </c>
    </row>
    <row r="14" spans="1:6" ht="21.75" customHeight="1" x14ac:dyDescent="0.25">
      <c r="A14" s="21" t="s">
        <v>15</v>
      </c>
      <c r="B14" s="6">
        <f>B15+B18</f>
        <v>8</v>
      </c>
      <c r="C14" s="6">
        <f>C15+C18</f>
        <v>8</v>
      </c>
      <c r="D14" s="32"/>
      <c r="E14" s="6">
        <f>E15+E18</f>
        <v>8</v>
      </c>
      <c r="F14" s="32"/>
    </row>
    <row r="15" spans="1:6" ht="21.75" customHeight="1" x14ac:dyDescent="0.25">
      <c r="A15" s="22" t="s">
        <v>11</v>
      </c>
      <c r="B15" s="16">
        <f>SUM(B16:B17)</f>
        <v>4</v>
      </c>
      <c r="C15" s="25">
        <f>SUM(C16:C17)</f>
        <v>4</v>
      </c>
      <c r="D15" s="32"/>
      <c r="E15" s="29">
        <f>SUM(E16:E17)</f>
        <v>4</v>
      </c>
      <c r="F15" s="32"/>
    </row>
    <row r="16" spans="1:6" ht="37.5" customHeight="1" x14ac:dyDescent="0.25">
      <c r="A16" s="9" t="s">
        <v>38</v>
      </c>
      <c r="B16" s="10">
        <v>2</v>
      </c>
      <c r="C16" s="10">
        <v>2</v>
      </c>
      <c r="D16" s="30"/>
      <c r="E16" s="10">
        <v>2</v>
      </c>
      <c r="F16" s="55" t="s">
        <v>56</v>
      </c>
    </row>
    <row r="17" spans="1:6" ht="30" customHeight="1" x14ac:dyDescent="0.25">
      <c r="A17" s="9" t="s">
        <v>16</v>
      </c>
      <c r="B17" s="10">
        <v>2</v>
      </c>
      <c r="C17" s="10">
        <v>2</v>
      </c>
      <c r="D17" s="32"/>
      <c r="E17" s="10">
        <v>2</v>
      </c>
      <c r="F17" s="55"/>
    </row>
    <row r="18" spans="1:6" ht="23.25" customHeight="1" x14ac:dyDescent="0.25">
      <c r="A18" s="22" t="s">
        <v>12</v>
      </c>
      <c r="B18" s="16">
        <f>SUM(B19:B20)</f>
        <v>4</v>
      </c>
      <c r="C18" s="28">
        <f>SUM(C19:C20)</f>
        <v>4</v>
      </c>
      <c r="D18" s="32"/>
      <c r="E18" s="29">
        <f>SUM(E19:E20)</f>
        <v>4</v>
      </c>
      <c r="F18" s="55"/>
    </row>
    <row r="19" spans="1:6" ht="143.25" customHeight="1" x14ac:dyDescent="0.25">
      <c r="A19" s="8" t="s">
        <v>17</v>
      </c>
      <c r="B19" s="10">
        <v>2</v>
      </c>
      <c r="C19" s="10">
        <v>2</v>
      </c>
      <c r="D19" s="30"/>
      <c r="E19" s="10">
        <v>2</v>
      </c>
      <c r="F19" s="55" t="s">
        <v>56</v>
      </c>
    </row>
    <row r="20" spans="1:6" ht="83.25" customHeight="1" x14ac:dyDescent="0.25">
      <c r="A20" s="8" t="s">
        <v>18</v>
      </c>
      <c r="B20" s="10">
        <v>2</v>
      </c>
      <c r="C20" s="10">
        <v>2</v>
      </c>
      <c r="D20" s="30"/>
      <c r="E20" s="10">
        <v>2</v>
      </c>
      <c r="F20" s="55" t="s">
        <v>56</v>
      </c>
    </row>
    <row r="21" spans="1:6" ht="21.75" customHeight="1" x14ac:dyDescent="0.25">
      <c r="A21" s="7" t="s">
        <v>19</v>
      </c>
      <c r="B21" s="6">
        <f>B22+B29+B35+B40+B43</f>
        <v>44</v>
      </c>
      <c r="C21" s="6">
        <f>C22+C29+C35+C40+C43</f>
        <v>38</v>
      </c>
      <c r="D21" s="32"/>
      <c r="E21" s="6">
        <f>E22+E29+E35+E40+E43</f>
        <v>36</v>
      </c>
      <c r="F21" s="55"/>
    </row>
    <row r="22" spans="1:6" ht="21.75" customHeight="1" x14ac:dyDescent="0.25">
      <c r="A22" s="7" t="s">
        <v>20</v>
      </c>
      <c r="B22" s="16">
        <f>SUM(B23:B28)</f>
        <v>12</v>
      </c>
      <c r="C22" s="28">
        <f>SUM(C23:C28)</f>
        <v>12</v>
      </c>
      <c r="D22" s="32"/>
      <c r="E22" s="29">
        <f>SUM(E23:E28)</f>
        <v>11</v>
      </c>
      <c r="F22" s="55"/>
    </row>
    <row r="23" spans="1:6" ht="57.75" customHeight="1" x14ac:dyDescent="0.25">
      <c r="A23" s="8" t="s">
        <v>21</v>
      </c>
      <c r="B23" s="10">
        <v>2</v>
      </c>
      <c r="C23" s="10">
        <v>2</v>
      </c>
      <c r="D23" s="30"/>
      <c r="E23" s="10">
        <v>2</v>
      </c>
      <c r="F23" s="55" t="s">
        <v>56</v>
      </c>
    </row>
    <row r="24" spans="1:6" ht="91.5" customHeight="1" x14ac:dyDescent="0.25">
      <c r="A24" s="27" t="s">
        <v>33</v>
      </c>
      <c r="B24" s="10">
        <v>2</v>
      </c>
      <c r="C24" s="10">
        <v>2</v>
      </c>
      <c r="D24" s="30"/>
      <c r="E24" s="38">
        <v>1</v>
      </c>
      <c r="F24" s="56"/>
    </row>
    <row r="25" spans="1:6" ht="33" x14ac:dyDescent="0.25">
      <c r="A25" s="8" t="s">
        <v>32</v>
      </c>
      <c r="B25" s="10">
        <v>2</v>
      </c>
      <c r="C25" s="10">
        <v>2</v>
      </c>
      <c r="D25" s="30"/>
      <c r="E25" s="10">
        <v>2</v>
      </c>
      <c r="F25" s="56"/>
    </row>
    <row r="26" spans="1:6" ht="49.5" x14ac:dyDescent="0.25">
      <c r="A26" s="26" t="s">
        <v>44</v>
      </c>
      <c r="B26" s="10">
        <v>2</v>
      </c>
      <c r="C26" s="10">
        <v>2</v>
      </c>
      <c r="D26" s="30"/>
      <c r="E26" s="10">
        <v>2</v>
      </c>
      <c r="F26" s="57"/>
    </row>
    <row r="27" spans="1:6" ht="33" x14ac:dyDescent="0.25">
      <c r="A27" s="26" t="s">
        <v>34</v>
      </c>
      <c r="B27" s="10">
        <v>2</v>
      </c>
      <c r="C27" s="10">
        <v>2</v>
      </c>
      <c r="D27" s="30"/>
      <c r="E27" s="10">
        <v>2</v>
      </c>
      <c r="F27" s="57"/>
    </row>
    <row r="28" spans="1:6" ht="33" x14ac:dyDescent="0.25">
      <c r="A28" s="27" t="s">
        <v>48</v>
      </c>
      <c r="B28" s="10">
        <v>2</v>
      </c>
      <c r="C28" s="10">
        <v>2</v>
      </c>
      <c r="D28" s="32"/>
      <c r="E28" s="10">
        <v>2</v>
      </c>
      <c r="F28" s="57"/>
    </row>
    <row r="29" spans="1:6" ht="22.5" customHeight="1" x14ac:dyDescent="0.25">
      <c r="A29" s="7" t="s">
        <v>22</v>
      </c>
      <c r="B29" s="16">
        <f>SUM(B30:B34)</f>
        <v>10</v>
      </c>
      <c r="C29" s="28">
        <f>SUM(C30:C34)</f>
        <v>9</v>
      </c>
      <c r="D29" s="32"/>
      <c r="E29" s="29">
        <f>SUM(E30:E34)</f>
        <v>9</v>
      </c>
      <c r="F29" s="57"/>
    </row>
    <row r="30" spans="1:6" ht="54.75" customHeight="1" x14ac:dyDescent="0.25">
      <c r="A30" s="8" t="s">
        <v>49</v>
      </c>
      <c r="B30" s="10">
        <v>2</v>
      </c>
      <c r="C30" s="10">
        <v>2</v>
      </c>
      <c r="D30" s="32"/>
      <c r="E30" s="10">
        <v>2</v>
      </c>
      <c r="F30" s="57"/>
    </row>
    <row r="31" spans="1:6" ht="54" customHeight="1" x14ac:dyDescent="0.25">
      <c r="A31" s="8" t="s">
        <v>50</v>
      </c>
      <c r="B31" s="10">
        <v>2</v>
      </c>
      <c r="C31" s="10">
        <v>1</v>
      </c>
      <c r="D31" s="32"/>
      <c r="E31" s="10">
        <v>1</v>
      </c>
      <c r="F31" s="58" t="s">
        <v>59</v>
      </c>
    </row>
    <row r="32" spans="1:6" ht="54" customHeight="1" x14ac:dyDescent="0.25">
      <c r="A32" s="26" t="s">
        <v>45</v>
      </c>
      <c r="B32" s="10">
        <v>2</v>
      </c>
      <c r="C32" s="10">
        <v>2</v>
      </c>
      <c r="D32" s="30"/>
      <c r="E32" s="38">
        <v>2</v>
      </c>
      <c r="F32" s="56"/>
    </row>
    <row r="33" spans="1:6" ht="49.5" x14ac:dyDescent="0.25">
      <c r="A33" s="8" t="s">
        <v>51</v>
      </c>
      <c r="B33" s="10">
        <v>2</v>
      </c>
      <c r="C33" s="10">
        <v>2</v>
      </c>
      <c r="D33" s="32"/>
      <c r="E33" s="10">
        <v>2</v>
      </c>
      <c r="F33" s="57"/>
    </row>
    <row r="34" spans="1:6" ht="63.75" customHeight="1" x14ac:dyDescent="0.25">
      <c r="A34" s="8" t="s">
        <v>52</v>
      </c>
      <c r="B34" s="10">
        <v>2</v>
      </c>
      <c r="C34" s="10">
        <v>2</v>
      </c>
      <c r="D34" s="30"/>
      <c r="E34" s="10">
        <v>2</v>
      </c>
      <c r="F34" s="56"/>
    </row>
    <row r="35" spans="1:6" ht="24" customHeight="1" x14ac:dyDescent="0.25">
      <c r="A35" s="7" t="s">
        <v>23</v>
      </c>
      <c r="B35" s="16">
        <f>SUM(B36:B39)</f>
        <v>8</v>
      </c>
      <c r="C35" s="28">
        <f>SUM(C36:C39)</f>
        <v>8</v>
      </c>
      <c r="D35" s="32"/>
      <c r="E35" s="29">
        <f>SUM(E36:E39)</f>
        <v>8</v>
      </c>
      <c r="F35" s="57"/>
    </row>
    <row r="36" spans="1:6" ht="66" x14ac:dyDescent="0.25">
      <c r="A36" s="9" t="s">
        <v>40</v>
      </c>
      <c r="B36" s="10">
        <v>2</v>
      </c>
      <c r="C36" s="10">
        <v>2</v>
      </c>
      <c r="D36" s="32"/>
      <c r="E36" s="10">
        <v>2</v>
      </c>
      <c r="F36" s="57"/>
    </row>
    <row r="37" spans="1:6" ht="49.5" x14ac:dyDescent="0.25">
      <c r="A37" s="26" t="s">
        <v>41</v>
      </c>
      <c r="B37" s="10">
        <v>2</v>
      </c>
      <c r="C37" s="10">
        <v>2</v>
      </c>
      <c r="D37" s="32"/>
      <c r="E37" s="10">
        <v>2</v>
      </c>
      <c r="F37" s="57"/>
    </row>
    <row r="38" spans="1:6" ht="33" x14ac:dyDescent="0.25">
      <c r="A38" s="9" t="s">
        <v>53</v>
      </c>
      <c r="B38" s="10">
        <v>2</v>
      </c>
      <c r="C38" s="10">
        <v>2</v>
      </c>
      <c r="D38" s="32"/>
      <c r="E38" s="10">
        <v>2</v>
      </c>
      <c r="F38" s="57"/>
    </row>
    <row r="39" spans="1:6" ht="33" x14ac:dyDescent="0.25">
      <c r="A39" s="26" t="s">
        <v>46</v>
      </c>
      <c r="B39" s="10">
        <v>2</v>
      </c>
      <c r="C39" s="10">
        <v>2</v>
      </c>
      <c r="D39" s="32"/>
      <c r="E39" s="10">
        <v>2</v>
      </c>
      <c r="F39" s="57"/>
    </row>
    <row r="40" spans="1:6" ht="28.5" customHeight="1" x14ac:dyDescent="0.25">
      <c r="A40" s="7" t="s">
        <v>24</v>
      </c>
      <c r="B40" s="16">
        <f>SUM(B41:B42)</f>
        <v>4</v>
      </c>
      <c r="C40" s="28">
        <f>SUM(C41:C42)</f>
        <v>4</v>
      </c>
      <c r="D40" s="32"/>
      <c r="E40" s="29">
        <f>SUM(E41:E42)</f>
        <v>2</v>
      </c>
      <c r="F40" s="57"/>
    </row>
    <row r="41" spans="1:6" ht="49.5" x14ac:dyDescent="0.25">
      <c r="A41" s="8" t="s">
        <v>30</v>
      </c>
      <c r="B41" s="10">
        <v>2</v>
      </c>
      <c r="C41" s="10">
        <v>2</v>
      </c>
      <c r="D41" s="32"/>
      <c r="E41" s="39">
        <v>1</v>
      </c>
      <c r="F41" s="57"/>
    </row>
    <row r="42" spans="1:6" ht="82.5" x14ac:dyDescent="0.25">
      <c r="A42" s="26" t="s">
        <v>54</v>
      </c>
      <c r="B42" s="10">
        <v>2</v>
      </c>
      <c r="C42" s="10">
        <v>2</v>
      </c>
      <c r="D42" s="30"/>
      <c r="E42" s="39">
        <v>1</v>
      </c>
      <c r="F42" s="57"/>
    </row>
    <row r="43" spans="1:6" ht="27" customHeight="1" x14ac:dyDescent="0.25">
      <c r="A43" s="23" t="s">
        <v>25</v>
      </c>
      <c r="B43" s="16">
        <f>SUM(B44:B48)</f>
        <v>10</v>
      </c>
      <c r="C43" s="28">
        <f>SUM(C44:C48)</f>
        <v>5</v>
      </c>
      <c r="D43" s="32"/>
      <c r="E43" s="29">
        <f>SUM(E44:E48)</f>
        <v>6</v>
      </c>
      <c r="F43" s="57"/>
    </row>
    <row r="44" spans="1:6" ht="49.5" x14ac:dyDescent="0.25">
      <c r="A44" s="8" t="s">
        <v>26</v>
      </c>
      <c r="B44" s="10">
        <v>2</v>
      </c>
      <c r="C44" s="10">
        <v>1</v>
      </c>
      <c r="D44" s="30"/>
      <c r="E44" s="38">
        <v>2</v>
      </c>
      <c r="F44" s="57"/>
    </row>
    <row r="45" spans="1:6" ht="33" x14ac:dyDescent="0.25">
      <c r="A45" s="8" t="s">
        <v>36</v>
      </c>
      <c r="B45" s="10">
        <v>2</v>
      </c>
      <c r="C45" s="10">
        <v>1</v>
      </c>
      <c r="D45" s="31"/>
      <c r="E45" s="10">
        <v>1</v>
      </c>
      <c r="F45" s="57"/>
    </row>
    <row r="46" spans="1:6" ht="49.5" x14ac:dyDescent="0.25">
      <c r="A46" s="26" t="s">
        <v>55</v>
      </c>
      <c r="B46" s="10">
        <v>2</v>
      </c>
      <c r="C46" s="39">
        <v>0</v>
      </c>
      <c r="D46" s="45"/>
      <c r="E46" s="39">
        <v>0</v>
      </c>
      <c r="F46" s="59"/>
    </row>
    <row r="47" spans="1:6" ht="49.5" x14ac:dyDescent="0.25">
      <c r="A47" s="26" t="s">
        <v>39</v>
      </c>
      <c r="B47" s="10">
        <v>2</v>
      </c>
      <c r="C47" s="10">
        <v>1</v>
      </c>
      <c r="D47" s="33"/>
      <c r="E47" s="10">
        <v>1</v>
      </c>
      <c r="F47" s="59"/>
    </row>
    <row r="48" spans="1:6" ht="27.75" customHeight="1" x14ac:dyDescent="0.25">
      <c r="A48" s="8" t="s">
        <v>42</v>
      </c>
      <c r="B48" s="41">
        <v>2</v>
      </c>
      <c r="C48" s="41">
        <v>2</v>
      </c>
      <c r="D48" s="43"/>
      <c r="E48" s="41">
        <v>2</v>
      </c>
      <c r="F48" s="60"/>
    </row>
    <row r="49" spans="1:6" ht="23.25" customHeight="1" x14ac:dyDescent="0.25">
      <c r="A49" s="23" t="s">
        <v>27</v>
      </c>
      <c r="B49" s="40">
        <f>B50+B53</f>
        <v>10</v>
      </c>
      <c r="C49" s="40">
        <f>C50+C53</f>
        <v>8</v>
      </c>
      <c r="D49" s="44"/>
      <c r="E49" s="40">
        <f>E50+E53</f>
        <v>6</v>
      </c>
      <c r="F49" s="60"/>
    </row>
    <row r="50" spans="1:6" ht="23.25" customHeight="1" x14ac:dyDescent="0.25">
      <c r="A50" s="23" t="s">
        <v>13</v>
      </c>
      <c r="B50" s="16">
        <f>SUM(B51:B52)</f>
        <v>4</v>
      </c>
      <c r="C50" s="28">
        <f>SUM(C51:C52)</f>
        <v>4</v>
      </c>
      <c r="D50" s="32"/>
      <c r="E50" s="29">
        <f>SUM(E51:E52)</f>
        <v>4</v>
      </c>
      <c r="F50" s="57"/>
    </row>
    <row r="51" spans="1:6" ht="83.25" customHeight="1" x14ac:dyDescent="0.25">
      <c r="A51" s="26" t="s">
        <v>47</v>
      </c>
      <c r="B51" s="10">
        <v>2</v>
      </c>
      <c r="C51" s="10">
        <v>2</v>
      </c>
      <c r="D51" s="30"/>
      <c r="E51" s="10">
        <v>2</v>
      </c>
      <c r="F51" s="56"/>
    </row>
    <row r="52" spans="1:6" ht="49.5" x14ac:dyDescent="0.25">
      <c r="A52" s="26" t="s">
        <v>35</v>
      </c>
      <c r="B52" s="10">
        <v>2</v>
      </c>
      <c r="C52" s="10">
        <v>2</v>
      </c>
      <c r="D52" s="32"/>
      <c r="E52" s="10">
        <v>2</v>
      </c>
      <c r="F52" s="61"/>
    </row>
    <row r="53" spans="1:6" ht="27" customHeight="1" x14ac:dyDescent="0.25">
      <c r="A53" s="23" t="s">
        <v>28</v>
      </c>
      <c r="B53" s="16">
        <f>SUM(B54:B56)</f>
        <v>6</v>
      </c>
      <c r="C53" s="28">
        <f>SUM(C54:C56)</f>
        <v>4</v>
      </c>
      <c r="D53" s="32"/>
      <c r="E53" s="29">
        <f>SUM(E54:E56)</f>
        <v>2</v>
      </c>
      <c r="F53" s="57"/>
    </row>
    <row r="54" spans="1:6" ht="33" x14ac:dyDescent="0.25">
      <c r="A54" s="8" t="s">
        <v>37</v>
      </c>
      <c r="B54" s="10">
        <v>2</v>
      </c>
      <c r="C54" s="10">
        <v>2</v>
      </c>
      <c r="D54" s="30"/>
      <c r="E54" s="10">
        <v>1</v>
      </c>
      <c r="F54" s="56"/>
    </row>
    <row r="55" spans="1:6" ht="33" x14ac:dyDescent="0.25">
      <c r="A55" s="8" t="s">
        <v>29</v>
      </c>
      <c r="B55" s="10">
        <v>2</v>
      </c>
      <c r="C55" s="32"/>
      <c r="D55" s="32"/>
      <c r="E55" s="32"/>
      <c r="F55" s="57"/>
    </row>
    <row r="56" spans="1:6" ht="54" customHeight="1" x14ac:dyDescent="0.25">
      <c r="A56" s="27" t="s">
        <v>43</v>
      </c>
      <c r="B56" s="10">
        <v>2</v>
      </c>
      <c r="C56" s="10">
        <v>2</v>
      </c>
      <c r="D56" s="32"/>
      <c r="E56" s="10">
        <v>1</v>
      </c>
      <c r="F56" s="55" t="s">
        <v>58</v>
      </c>
    </row>
    <row r="57" spans="1:6" ht="22.5" customHeight="1" x14ac:dyDescent="0.25">
      <c r="A57" s="17" t="s">
        <v>5</v>
      </c>
      <c r="B57" s="40">
        <f>B14+B21+B49</f>
        <v>62</v>
      </c>
      <c r="C57" s="40">
        <f>C14+C21+C49</f>
        <v>54</v>
      </c>
      <c r="D57" s="41"/>
      <c r="E57" s="40">
        <f>E14+E21+E49</f>
        <v>50</v>
      </c>
      <c r="F57" s="42"/>
    </row>
    <row r="58" spans="1:6" ht="27.75" customHeight="1" x14ac:dyDescent="0.25">
      <c r="A58" s="16" t="s">
        <v>6</v>
      </c>
      <c r="B58" s="40">
        <v>100</v>
      </c>
      <c r="C58" s="51">
        <f>ROUND(C57/B57*100,0)</f>
        <v>87</v>
      </c>
      <c r="D58" s="52"/>
      <c r="E58" s="53">
        <f>ROUND(E57/B57*100,0)</f>
        <v>81</v>
      </c>
      <c r="F58" s="53"/>
    </row>
    <row r="59" spans="1:6" ht="27" customHeight="1" x14ac:dyDescent="0.25">
      <c r="A59" s="16" t="s">
        <v>7</v>
      </c>
      <c r="B59" s="10"/>
      <c r="C59" s="50" t="str">
        <f>IF(AND(AND(C16=2,C23=2),C58&gt;=80),"Loại A",IF(AND(AND(C16=2,C23=2),C58&gt;=65),"Loại B",IF(AND(AND(C16=2,C23=2),C58&gt;=50),"Loại C",IF(AND(AND(C16=2,C23=2),C58&lt;50),"Không đạt chuẩn",IF(OR(C16&lt;2,C23&lt;2),"Không đạt chuẩn")))))</f>
        <v>Loại A</v>
      </c>
      <c r="D59" s="50"/>
      <c r="E59" s="50" t="str">
        <f>IF(AND(AND(E16=2,E23=2),E58&gt;=80),"Loại A",IF(AND(AND(E16=2,E23=2),E58&gt;=65),"Loại B",IF(AND(AND(E16=2,E23=2),E58&gt;=50),"Loại C",IF(AND(AND(E16=2,E23=2),E58&lt;50),"Không đạt chuẩn",IF(OR(E16&lt;2,E23&lt;2),"Không đạt chuẩn")))))</f>
        <v>Loại A</v>
      </c>
      <c r="F59" s="50"/>
    </row>
    <row r="60" spans="1:6" x14ac:dyDescent="0.25">
      <c r="A60" s="13"/>
    </row>
    <row r="61" spans="1:6" x14ac:dyDescent="0.25">
      <c r="A61" s="18" t="s">
        <v>66</v>
      </c>
      <c r="D61" s="54" t="s">
        <v>67</v>
      </c>
      <c r="E61" s="54"/>
      <c r="F61" s="54"/>
    </row>
    <row r="62" spans="1:6" x14ac:dyDescent="0.25">
      <c r="A62" s="19" t="s">
        <v>8</v>
      </c>
      <c r="D62" s="46" t="s">
        <v>9</v>
      </c>
      <c r="E62" s="46"/>
      <c r="F62" s="46"/>
    </row>
    <row r="63" spans="1:6" x14ac:dyDescent="0.25">
      <c r="A63" s="18"/>
      <c r="D63" s="37"/>
      <c r="E63" s="37"/>
      <c r="F63" s="37"/>
    </row>
    <row r="65" spans="1:3" x14ac:dyDescent="0.25">
      <c r="C65" s="14"/>
    </row>
    <row r="66" spans="1:3" x14ac:dyDescent="0.25">
      <c r="C66" s="14"/>
    </row>
    <row r="67" spans="1:3" x14ac:dyDescent="0.25">
      <c r="A67" s="36" t="s">
        <v>57</v>
      </c>
    </row>
  </sheetData>
  <mergeCells count="12">
    <mergeCell ref="D62:F62"/>
    <mergeCell ref="D2:F2"/>
    <mergeCell ref="A4:F4"/>
    <mergeCell ref="A12:A13"/>
    <mergeCell ref="B12:B13"/>
    <mergeCell ref="C12:D12"/>
    <mergeCell ref="E12:F12"/>
    <mergeCell ref="C58:D58"/>
    <mergeCell ref="E58:F58"/>
    <mergeCell ref="C59:D59"/>
    <mergeCell ref="E59:F59"/>
    <mergeCell ref="D61:F61"/>
  </mergeCells>
  <conditionalFormatting sqref="B14:C54 B56:C56 B55">
    <cfRule type="cellIs" dxfId="1" priority="9" stopIfTrue="1" operator="equal">
      <formula>0</formula>
    </cfRule>
  </conditionalFormatting>
  <conditionalFormatting sqref="E14:E54 E56">
    <cfRule type="cellIs" dxfId="0" priority="1" stopIfTrue="1" operator="equal">
      <formula>0</formula>
    </cfRule>
  </conditionalFormatting>
  <pageMargins left="0.3" right="0.24" top="0.38" bottom="0.35" header="0.3" footer="0.2"/>
  <pageSetup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NHANVIEN</vt:lpstr>
      <vt:lpstr>NHANVIEN!Print_Titles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user</cp:lastModifiedBy>
  <cp:lastPrinted>2019-05-27T07:55:42Z</cp:lastPrinted>
  <dcterms:created xsi:type="dcterms:W3CDTF">2018-08-15T07:37:54Z</dcterms:created>
  <dcterms:modified xsi:type="dcterms:W3CDTF">2020-06-11T08:23:02Z</dcterms:modified>
</cp:coreProperties>
</file>